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5" windowHeight="11790"/>
  </bookViews>
  <sheets>
    <sheet name="Sheet1" sheetId="1" r:id="rId1"/>
    <sheet name="Sheet2" sheetId="2" r:id="rId2"/>
    <sheet name="Sheet4" sheetId="3" r:id="rId3"/>
  </sheets>
  <definedNames>
    <definedName name="_xlnm._FilterDatabase" localSheetId="0" hidden="1">Sheet1!$A$1:$F$5</definedName>
  </definedNames>
  <calcPr calcId="144525"/>
</workbook>
</file>

<file path=xl/sharedStrings.xml><?xml version="1.0" encoding="utf-8"?>
<sst xmlns="http://schemas.openxmlformats.org/spreadsheetml/2006/main" count="253" uniqueCount="117">
  <si>
    <t>计算器</t>
  </si>
  <si>
    <t>数量</t>
  </si>
  <si>
    <t>初级</t>
  </si>
  <si>
    <t>中级</t>
  </si>
  <si>
    <t>高级</t>
  </si>
  <si>
    <t>最高级</t>
  </si>
  <si>
    <t>配方一</t>
  </si>
  <si>
    <t>配方二</t>
  </si>
  <si>
    <t>配方三</t>
  </si>
  <si>
    <t>配方四</t>
  </si>
  <si>
    <t>奥术增幅者</t>
  </si>
  <si>
    <t>暗影大师</t>
  </si>
  <si>
    <t>阿拉卡力之触</t>
  </si>
  <si>
    <t>纯净之触</t>
  </si>
  <si>
    <t>月影之触</t>
  </si>
  <si>
    <t>惊海王之触</t>
  </si>
  <si>
    <t>奇塔弗之触</t>
  </si>
  <si>
    <t>狂战士</t>
  </si>
  <si>
    <t>腐化</t>
  </si>
  <si>
    <t>放血者</t>
  </si>
  <si>
    <t>干旱使者</t>
  </si>
  <si>
    <t>沙卡丽之触</t>
  </si>
  <si>
    <t>投弹手</t>
  </si>
  <si>
    <t>纠缠</t>
  </si>
  <si>
    <t>日耀之触</t>
  </si>
  <si>
    <t>碎骨者</t>
  </si>
  <si>
    <t>召唤师</t>
  </si>
  <si>
    <t>混沌编织者</t>
  </si>
  <si>
    <t>刽子手</t>
  </si>
  <si>
    <t>圣职</t>
  </si>
  <si>
    <t>火击者</t>
  </si>
  <si>
    <t>死眼</t>
  </si>
  <si>
    <t>霜击者</t>
  </si>
  <si>
    <t>蓄电</t>
  </si>
  <si>
    <t>捷化召唤生物</t>
  </si>
  <si>
    <t>回音人</t>
  </si>
  <si>
    <t>魔蛊</t>
  </si>
  <si>
    <t>毒</t>
  </si>
  <si>
    <t>冰牢</t>
  </si>
  <si>
    <t>冰霜编织者</t>
  </si>
  <si>
    <t>无懈可击</t>
  </si>
  <si>
    <t>恒久冻土</t>
  </si>
  <si>
    <t>岩浆屏障</t>
  </si>
  <si>
    <t xml:space="preserve"> </t>
  </si>
  <si>
    <t>迅捷</t>
  </si>
  <si>
    <t>魔力虹吸</t>
  </si>
  <si>
    <t>火焰编织者</t>
  </si>
  <si>
    <t>镜影</t>
  </si>
  <si>
    <t>疯狂</t>
  </si>
  <si>
    <t>死灵法师</t>
  </si>
  <si>
    <t>巨像</t>
  </si>
  <si>
    <t>回春</t>
  </si>
  <si>
    <t>烈火焚烧</t>
  </si>
  <si>
    <t>风击者</t>
  </si>
  <si>
    <t>勇士</t>
  </si>
  <si>
    <t>树人部落</t>
  </si>
  <si>
    <t>恶语术</t>
  </si>
  <si>
    <t>艾贝拉斯之触</t>
  </si>
  <si>
    <t>丰富</t>
  </si>
  <si>
    <t>超载</t>
  </si>
  <si>
    <t>灵枢炸弹</t>
  </si>
  <si>
    <t>哨兵</t>
  </si>
  <si>
    <t>剥皮水晶</t>
  </si>
  <si>
    <t>造灵体</t>
  </si>
  <si>
    <t>雕像</t>
  </si>
  <si>
    <t>钢注</t>
  </si>
  <si>
    <t>强化元素</t>
  </si>
  <si>
    <t>风暴编织者</t>
  </si>
  <si>
    <t>强化召唤生物</t>
  </si>
  <si>
    <t>吸血鬼</t>
  </si>
  <si>
    <t>灵魂吞食</t>
  </si>
  <si>
    <t>时间泡泡</t>
  </si>
  <si>
    <t>诈欺师</t>
  </si>
  <si>
    <t>图克哈玛之触</t>
  </si>
  <si>
    <t>死眼+吸血鬼</t>
  </si>
  <si>
    <t>放血者+混沌编织者</t>
  </si>
  <si>
    <t>恶语术+死眼</t>
  </si>
  <si>
    <t>毒+放血者</t>
  </si>
  <si>
    <t>火焰编织者+冰霜编织者+风暴编织者</t>
  </si>
  <si>
    <t>疯狂+狂战士</t>
  </si>
  <si>
    <t>火焰编织者+迅捷</t>
  </si>
  <si>
    <t>冰霜编织者+迅捷</t>
  </si>
  <si>
    <t>蓄电+奥术增幅者</t>
  </si>
  <si>
    <t>混沌编织者+回音人</t>
  </si>
  <si>
    <t>恒久冻土+哨兵</t>
  </si>
  <si>
    <t>哨兵+勇士+圣职</t>
  </si>
  <si>
    <t>烈火焚烧+碎骨者</t>
  </si>
  <si>
    <t>圣职+蓄电</t>
  </si>
  <si>
    <t>回音人+造灵体</t>
  </si>
  <si>
    <t>投弹手+超载</t>
  </si>
  <si>
    <t>巨像+吸血鬼</t>
  </si>
  <si>
    <t>风暴编织者+迅捷</t>
  </si>
  <si>
    <t>毒+哨兵+钢注</t>
  </si>
  <si>
    <t>火击者（火焰编织者+迅捷）
疯狂
回春（巨像+吸血鬼）</t>
  </si>
  <si>
    <t>冰牢（恒久冻土+哨兵）
风击者（风暴编织者+迅捷）
捷化召唤生物（蓄电+奥术增幅者）</t>
  </si>
  <si>
    <t>死灵法师（投弹手+超载）
烈火焚烧</t>
  </si>
  <si>
    <t>恒久冻土
回春（巨像+吸血鬼）
狂战士</t>
  </si>
  <si>
    <t>魔蛊（混沌编织者+回音人）
恶语术
腐化（放血者+混沌编织者）</t>
  </si>
  <si>
    <t>召唤师（火焰编织者+冰霜编织者+风暴编织者）
钢注
混沌编织者</t>
  </si>
  <si>
    <t>死灵法师（投弹手+超载）
刽子手（疯狂+狂战士）
巨像</t>
  </si>
  <si>
    <t>噬魂者</t>
  </si>
  <si>
    <t>造灵体
死灵法师（投弹手+超载）
巨像</t>
  </si>
  <si>
    <t>勇士
魔蛊（混沌编织者+回音人）
奥术增幅者</t>
  </si>
  <si>
    <t>超载
暗影大师（死眼+吸血鬼）
回音人</t>
  </si>
  <si>
    <t>碎骨者
刽子手（疯狂+狂战士）
岩浆屏障（烈火焚烧+碎骨者）</t>
  </si>
  <si>
    <t>灵枢炸弹【死灵法师（投弹手+超载）+烈火焚烧】
纠缠（毒+放血者）
暗影大师（死眼+吸血鬼）</t>
  </si>
  <si>
    <t>无懈可击（哨兵+勇士+圣职）
霜击者（冰霜编织者+迅捷）
强化召唤生物【死灵法师（投弹手+超载）+刽子手（疯狂+狂战士）+巨像】</t>
  </si>
  <si>
    <t>纠缠（毒+放血者）
噬魂者【造灵体+死灵法师（投弹手+超载）+巨像】
干旱使者（恶语术+死眼）</t>
  </si>
  <si>
    <t>无懈可击（哨兵+勇士+圣职）
岩浆屏障（烈火焚烧+碎骨者）
强化召唤生物【死灵法师（投弹手+超载）+刽子手（疯狂+狂战士）+巨像】</t>
  </si>
  <si>
    <t>月影之触{无懈可击（哨兵+勇士+圣职）+霜击者（冰霜编织者+迅捷）+强化召唤生物【死灵法师（投弹手+超载）+刽子手（疯狂+狂战士）+巨像】}
日耀之触{无懈可击（哨兵+勇士+圣职）+岩浆屏障（烈火焚烧+碎骨者）+强化召唤生物【死灵法师（投弹手+超载）+刽子手（疯狂+狂战士）+巨像】}
镜影（回音人+造灵体）
魔力虹吸（圣职+蓄电）</t>
  </si>
  <si>
    <t>图克哈玛之触【碎骨者+刽子手（疯狂+狂战士）+岩浆屏障（烈火焚烧+碎骨者）】
艾贝拉斯之触【火击者（火焰编织者+迅捷）+疯狂+回春（巨像+吸血鬼）】
腐化（放血者+混沌编织者）
灵枢炸弹【死灵法师（投弹手+超载）+烈火焚烧】</t>
  </si>
  <si>
    <t>通货配方</t>
  </si>
  <si>
    <t>3+44</t>
  </si>
  <si>
    <t>命运卡配方</t>
  </si>
  <si>
    <t>1+34</t>
  </si>
  <si>
    <t>圣甲虫配方</t>
  </si>
  <si>
    <t>地图配方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</si>
</sst>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rgb="FFFFFFFF"/>
      <name val="Arial"/>
      <charset val="134"/>
    </font>
    <font>
      <sz val="8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zoomScale="115" zoomScaleNormal="115" workbookViewId="0">
      <selection activeCell="C13" sqref="C13"/>
    </sheetView>
  </sheetViews>
  <sheetFormatPr defaultColWidth="9" defaultRowHeight="13.5"/>
  <cols>
    <col min="1" max="1" width="10.5333333333333" customWidth="1"/>
    <col min="2" max="2" width="39.45" customWidth="1"/>
    <col min="3" max="3" width="48.1416666666667" customWidth="1"/>
    <col min="4" max="4" width="21.95" customWidth="1"/>
    <col min="5" max="5" width="44.8916666666667" customWidth="1"/>
    <col min="13" max="13" width="11.9583333333333" customWidth="1"/>
    <col min="14" max="14" width="12.275" customWidth="1"/>
  </cols>
  <sheetData>
    <row r="1" spans="1:14">
      <c r="A1" s="10" t="s">
        <v>0</v>
      </c>
      <c r="B1" s="10"/>
      <c r="C1" s="10"/>
      <c r="D1" s="10"/>
      <c r="E1" s="11"/>
      <c r="F1" s="12" t="s">
        <v>1</v>
      </c>
      <c r="G1" s="13"/>
      <c r="H1" s="13"/>
      <c r="I1" s="13"/>
      <c r="J1" s="13"/>
      <c r="K1" t="s">
        <v>2</v>
      </c>
      <c r="L1" t="s">
        <v>3</v>
      </c>
      <c r="M1" t="s">
        <v>4</v>
      </c>
      <c r="N1" t="s">
        <v>5</v>
      </c>
    </row>
    <row r="2" spans="1:14">
      <c r="A2" s="10" t="s">
        <v>6</v>
      </c>
      <c r="B2" s="10"/>
      <c r="C2" s="5" t="s">
        <v>7</v>
      </c>
      <c r="D2" s="5" t="s">
        <v>8</v>
      </c>
      <c r="E2" s="14" t="s">
        <v>9</v>
      </c>
      <c r="F2" s="10">
        <f>SUM(A5:E5)</f>
        <v>55</v>
      </c>
      <c r="K2" t="s">
        <v>10</v>
      </c>
      <c r="L2" t="s">
        <v>11</v>
      </c>
      <c r="M2" t="s">
        <v>12</v>
      </c>
      <c r="N2" t="s">
        <v>13</v>
      </c>
    </row>
    <row r="3" spans="1:14">
      <c r="A3" s="10" t="s">
        <v>14</v>
      </c>
      <c r="B3" s="10"/>
      <c r="C3" s="5" t="s">
        <v>15</v>
      </c>
      <c r="D3" s="5" t="s">
        <v>16</v>
      </c>
      <c r="E3" s="14" t="s">
        <v>13</v>
      </c>
      <c r="F3" s="10"/>
      <c r="K3" t="s">
        <v>17</v>
      </c>
      <c r="L3" t="s">
        <v>18</v>
      </c>
      <c r="M3" t="s">
        <v>14</v>
      </c>
      <c r="N3" t="s">
        <v>16</v>
      </c>
    </row>
    <row r="4" ht="105" customHeight="1" spans="1:13">
      <c r="A4" s="15" t="str">
        <f>VLOOKUP(A3,Sheet2!A1:B63,COLUMN(Sheet2!B:B)-COLUMN(Sheet2!A1:B63)+1,0)</f>
        <v>无懈可击（哨兵+勇士+圣职）
霜击者（冰霜编织者+迅捷）
强化召唤生物【死灵法师（投弹手+超载）+刽子手（疯狂+狂战士）+巨像】</v>
      </c>
      <c r="B4" s="15"/>
      <c r="C4" s="16" t="str">
        <f>VLOOKUP(C3,Sheet2!A:B,COLUMN(Sheet2!B:B)-COLUMN(Sheet2!A:B)+1,0)</f>
        <v>冰牢（恒久冻土+哨兵）
风击者（风暴编织者+迅捷）
捷化召唤生物（蓄电+奥术增幅者）</v>
      </c>
      <c r="D4" s="16" t="str">
        <f>VLOOKUP(D3,Sheet2!A:B,COLUMN(Sheet2!B:B)-COLUMN(Sheet2!A:B)+1,0)</f>
        <v>图克哈玛之触【碎骨者+刽子手（疯狂+狂战士）+岩浆屏障（烈火焚烧+碎骨者）】
艾贝拉斯之触【火击者（火焰编织者+迅捷）+疯狂+回春（巨像+吸血鬼）】
腐化（放血者+混沌编织者）
灵枢炸弹【死灵法师（投弹手+超载）+烈火焚烧】</v>
      </c>
      <c r="E4" s="17" t="str">
        <f>VLOOKUP(E3,Sheet2!A:B,COLUMN(Sheet2!B:B)-COLUMN(Sheet2!A:B)+1,0)</f>
        <v>月影之触{无懈可击（哨兵+勇士+圣职）+霜击者（冰霜编织者+迅捷）+强化召唤生物【死灵法师（投弹手+超载）+刽子手（疯狂+狂战士）+巨像】}
日耀之触{无懈可击（哨兵+勇士+圣职）+岩浆屏障（烈火焚烧+碎骨者）+强化召唤生物【死灵法师（投弹手+超载）+刽子手（疯狂+狂战士）+巨像】}
镜影（回音人+造灵体）
魔力虹吸（圣职+蓄电）</v>
      </c>
      <c r="F4" s="10"/>
      <c r="K4" t="s">
        <v>19</v>
      </c>
      <c r="L4" t="s">
        <v>20</v>
      </c>
      <c r="M4" t="s">
        <v>21</v>
      </c>
    </row>
    <row r="5" spans="1:13">
      <c r="A5" s="10">
        <f>VLOOKUP(A3,Sheet2!A:C,COLUMN(Sheet2!C:C)-COLUMN(Sheet2!A:C)+1,0)</f>
        <v>10</v>
      </c>
      <c r="B5" s="10"/>
      <c r="C5" s="5">
        <f>VLOOKUP(C3,Sheet2!A:C,COLUMN(Sheet2!C:C)-COLUMN(Sheet2!A:C)+1,0)</f>
        <v>6</v>
      </c>
      <c r="D5" s="5">
        <f>VLOOKUP(D3,Sheet2!A:C,COLUMN(Sheet2!C:C)-COLUMN(Sheet2!A:C)+1,0)</f>
        <v>15</v>
      </c>
      <c r="E5" s="14">
        <f>VLOOKUP(E3,Sheet2!A:C,COLUMN(Sheet2!C:C)-COLUMN(Sheet2!A:C)+1,0)</f>
        <v>24</v>
      </c>
      <c r="F5" s="5"/>
      <c r="K5" t="s">
        <v>22</v>
      </c>
      <c r="L5" t="s">
        <v>23</v>
      </c>
      <c r="M5" t="s">
        <v>24</v>
      </c>
    </row>
    <row r="6" spans="11:12">
      <c r="K6" t="s">
        <v>25</v>
      </c>
      <c r="L6" t="s">
        <v>26</v>
      </c>
    </row>
    <row r="7" spans="2:12">
      <c r="B7" s="18"/>
      <c r="C7" s="19"/>
      <c r="D7" s="3" t="s">
        <v>10</v>
      </c>
      <c r="E7" s="5">
        <f>SUM((LEN(A4)-LEN(SUBSTITUTE(A4,D7,"")))/LEN(D7),(LEN(C4)-LEN(SUBSTITUTE(C4,D7,"")))/LEN(D7),(LEN(D4)-LEN(SUBSTITUTE(D4,D7,"")))/LEN(D7),(LEN(E4)-LEN(SUBSTITUTE(E4,D7,"")))/LEN(D7))</f>
        <v>1</v>
      </c>
      <c r="F7" s="20">
        <f>SUM(E7:E33)</f>
        <v>55</v>
      </c>
      <c r="K7" t="s">
        <v>27</v>
      </c>
      <c r="L7" t="s">
        <v>28</v>
      </c>
    </row>
    <row r="8" spans="4:12">
      <c r="D8" s="3" t="s">
        <v>17</v>
      </c>
      <c r="E8" s="5">
        <f>SUM((LEN(A4)-LEN(SUBSTITUTE(A4,D8,"")))/LEN(D8),(LEN(C4)-LEN(SUBSTITUTE(C4,D8,"")))/LEN(D8),(LEN(D4)-LEN(SUBSTITUTE(D4,D8,"")))/LEN(D8),(LEN(E4)-LEN(SUBSTITUTE(E4,D8,"")))/LEN(D8))</f>
        <v>4</v>
      </c>
      <c r="F8" s="20"/>
      <c r="K8" t="s">
        <v>29</v>
      </c>
      <c r="L8" t="s">
        <v>30</v>
      </c>
    </row>
    <row r="9" spans="4:12">
      <c r="D9" s="3" t="s">
        <v>19</v>
      </c>
      <c r="E9" s="5">
        <f>SUM((LEN(A4)-LEN(SUBSTITUTE(A4,D9,"")))/LEN(D9),(LEN(C4)-LEN(SUBSTITUTE(C4,D9,"")))/LEN(D9),(LEN(D4)-LEN(SUBSTITUTE(D4,D9,"")))/LEN(D9),(LEN(E4)-LEN(SUBSTITUTE(E4,D9,"")))/LEN(D9))</f>
        <v>1</v>
      </c>
      <c r="F9" s="20"/>
      <c r="K9" t="s">
        <v>31</v>
      </c>
      <c r="L9" t="s">
        <v>32</v>
      </c>
    </row>
    <row r="10" spans="4:12">
      <c r="D10" s="3" t="s">
        <v>22</v>
      </c>
      <c r="E10" s="5">
        <f>SUM((LEN(A4)-LEN(SUBSTITUTE(A4,D10,"")))/LEN(D10),(LEN(C4)-LEN(SUBSTITUTE(C4,D10,"")))/LEN(D10),(LEN(D4)-LEN(SUBSTITUTE(D4,D10,"")))/LEN(D10),(LEN(E4)-LEN(SUBSTITUTE(E4,D10,"")))/LEN(D10))</f>
        <v>4</v>
      </c>
      <c r="F10" s="20"/>
      <c r="K10" t="s">
        <v>33</v>
      </c>
      <c r="L10" t="s">
        <v>34</v>
      </c>
    </row>
    <row r="11" spans="4:12">
      <c r="D11" s="3" t="s">
        <v>25</v>
      </c>
      <c r="E11" s="5">
        <f>SUM((LEN(A4)-LEN(SUBSTITUTE(A4,D11,"")))/LEN(D11),(LEN(C4)-LEN(SUBSTITUTE(C4,D11,"")))/LEN(D11),(LEN(D4)-LEN(SUBSTITUTE(D4,D11,"")))/LEN(D11),(LEN(E4)-LEN(SUBSTITUTE(E4,D11,"")))/LEN(D11))</f>
        <v>3</v>
      </c>
      <c r="F11" s="20"/>
      <c r="K11" t="s">
        <v>35</v>
      </c>
      <c r="L11" t="s">
        <v>36</v>
      </c>
    </row>
    <row r="12" spans="4:12">
      <c r="D12" s="3" t="s">
        <v>27</v>
      </c>
      <c r="E12" s="5">
        <f>SUM((LEN(A4)-LEN(SUBSTITUTE(A4,D12,"")))/LEN(D12),(LEN(C4)-LEN(SUBSTITUTE(C4,D12,"")))/LEN(D12),(LEN(D4)-LEN(SUBSTITUTE(D4,D12,"")))/LEN(D12),(LEN(E4)-LEN(SUBSTITUTE(E4,D12,"")))/LEN(D12))</f>
        <v>1</v>
      </c>
      <c r="F12" s="20"/>
      <c r="K12" t="s">
        <v>37</v>
      </c>
      <c r="L12" t="s">
        <v>38</v>
      </c>
    </row>
    <row r="13" spans="4:12">
      <c r="D13" s="3" t="s">
        <v>29</v>
      </c>
      <c r="E13" s="5">
        <f>SUM((LEN(A4)-LEN(SUBSTITUTE(A4,D13,"")))/LEN(D13),(LEN(C4)-LEN(SUBSTITUTE(C4,D13,"")))/LEN(D13),(LEN(D4)-LEN(SUBSTITUTE(D4,D13,"")))/LEN(D13),(LEN(E4)-LEN(SUBSTITUTE(E4,D13,"")))/LEN(D13))</f>
        <v>4</v>
      </c>
      <c r="F13" s="20"/>
      <c r="K13" t="s">
        <v>39</v>
      </c>
      <c r="L13" t="s">
        <v>40</v>
      </c>
    </row>
    <row r="14" spans="4:12">
      <c r="D14" s="3" t="s">
        <v>31</v>
      </c>
      <c r="E14" s="5">
        <f>SUM((LEN(A4)-LEN(SUBSTITUTE(A4,D14,"")))/LEN(D14),(LEN(C4)-LEN(SUBSTITUTE(C4,D14,"")))/LEN(D14),(LEN(D4)-LEN(SUBSTITUTE(D4,D14,"")))/LEN(D14),(LEN(E4)-LEN(SUBSTITUTE(E4,D14,"")))/LEN(D14))</f>
        <v>0</v>
      </c>
      <c r="F14" s="20"/>
      <c r="K14" t="s">
        <v>41</v>
      </c>
      <c r="L14" s="21" t="s">
        <v>42</v>
      </c>
    </row>
    <row r="15" spans="3:12">
      <c r="C15" t="s">
        <v>43</v>
      </c>
      <c r="D15" s="3" t="s">
        <v>33</v>
      </c>
      <c r="E15" s="5">
        <f>SUM((LEN(A4)-LEN(SUBSTITUTE(A4,D15,"")))/LEN(D15),(LEN(C4)-LEN(SUBSTITUTE(C4,D15,"")))/LEN(D15),(LEN(D4)-LEN(SUBSTITUTE(D4,D15,"")))/LEN(D15),(LEN(E4)-LEN(SUBSTITUTE(E4,D15,"")))/LEN(D15))</f>
        <v>2</v>
      </c>
      <c r="F15" s="20"/>
      <c r="K15" t="s">
        <v>44</v>
      </c>
      <c r="L15" t="s">
        <v>45</v>
      </c>
    </row>
    <row r="16" spans="4:12">
      <c r="D16" s="3" t="s">
        <v>35</v>
      </c>
      <c r="E16" s="5">
        <f>SUM((LEN(A4)-LEN(SUBSTITUTE(A4,D16,"")))/LEN(D16),(LEN(C4)-LEN(SUBSTITUTE(C4,D16,"")))/LEN(D16),(LEN(D4)-LEN(SUBSTITUTE(D4,D16,"")))/LEN(D16),(LEN(E4)-LEN(SUBSTITUTE(E4,D16,"")))/LEN(D16))</f>
        <v>1</v>
      </c>
      <c r="F16" s="20"/>
      <c r="K16" t="s">
        <v>46</v>
      </c>
      <c r="L16" t="s">
        <v>47</v>
      </c>
    </row>
    <row r="17" spans="4:12">
      <c r="D17" s="3" t="s">
        <v>37</v>
      </c>
      <c r="E17" s="5">
        <f>SUM((LEN(A4)-LEN(SUBSTITUTE(A4,D17,"")))/LEN(D17),(LEN(C4)-LEN(SUBSTITUTE(C4,D17,"")))/LEN(D17),(LEN(D4)-LEN(SUBSTITUTE(D4,D17,"")))/LEN(D17),(LEN(E4)-LEN(SUBSTITUTE(E4,D17,"")))/LEN(D17))</f>
        <v>0</v>
      </c>
      <c r="F17" s="20"/>
      <c r="K17" t="s">
        <v>48</v>
      </c>
      <c r="L17" t="s">
        <v>49</v>
      </c>
    </row>
    <row r="18" spans="4:12">
      <c r="D18" s="3" t="s">
        <v>39</v>
      </c>
      <c r="E18" s="5">
        <f>SUM((LEN(A4)-LEN(SUBSTITUTE(A4,D18,"")))/LEN(D18),(LEN(C4)-LEN(SUBSTITUTE(C4,D18,"")))/LEN(D18),(LEN(D4)-LEN(SUBSTITUTE(D4,D18,"")))/LEN(D18),(LEN(E4)-LEN(SUBSTITUTE(E4,D18,"")))/LEN(D18))</f>
        <v>2</v>
      </c>
      <c r="F18" s="20"/>
      <c r="K18" t="s">
        <v>50</v>
      </c>
      <c r="L18" t="s">
        <v>51</v>
      </c>
    </row>
    <row r="19" spans="4:12">
      <c r="D19" s="3" t="s">
        <v>41</v>
      </c>
      <c r="E19" s="5">
        <f>SUM((LEN(A4)-LEN(SUBSTITUTE(A4,D19,"")))/LEN(D19),(LEN(C4)-LEN(SUBSTITUTE(C4,D19,"")))/LEN(D19),(LEN(D4)-LEN(SUBSTITUTE(D4,D19,"")))/LEN(D19),(LEN(E4)-LEN(SUBSTITUTE(E4,D19,"")))/LEN(D19))</f>
        <v>1</v>
      </c>
      <c r="F19" s="20"/>
      <c r="K19" t="s">
        <v>52</v>
      </c>
      <c r="L19" s="21" t="s">
        <v>53</v>
      </c>
    </row>
    <row r="20" spans="4:12">
      <c r="D20" s="3" t="s">
        <v>44</v>
      </c>
      <c r="E20" s="5">
        <f>SUM((LEN(A4)-LEN(SUBSTITUTE(A4,D20,"")))/LEN(D20),(LEN(C4)-LEN(SUBSTITUTE(C4,D20,"")))/LEN(D20),(LEN(D4)-LEN(SUBSTITUTE(D4,D20,"")))/LEN(D20),(LEN(E4)-LEN(SUBSTITUTE(E4,D20,"")))/LEN(D20))</f>
        <v>4</v>
      </c>
      <c r="F20" s="20"/>
      <c r="K20" t="s">
        <v>54</v>
      </c>
      <c r="L20" t="s">
        <v>55</v>
      </c>
    </row>
    <row r="21" spans="4:12">
      <c r="D21" s="3" t="s">
        <v>46</v>
      </c>
      <c r="E21" s="5">
        <f>SUM((LEN(A4)-LEN(SUBSTITUTE(A4,D21,"")))/LEN(D21),(LEN(C4)-LEN(SUBSTITUTE(C4,D21,"")))/LEN(D21),(LEN(D4)-LEN(SUBSTITUTE(D4,D21,"")))/LEN(D21),(LEN(E4)-LEN(SUBSTITUTE(E4,D21,"")))/LEN(D21))</f>
        <v>1</v>
      </c>
      <c r="F21" s="20"/>
      <c r="K21" t="s">
        <v>56</v>
      </c>
      <c r="L21" s="22" t="s">
        <v>57</v>
      </c>
    </row>
    <row r="22" ht="27" spans="4:12">
      <c r="D22" s="3" t="s">
        <v>48</v>
      </c>
      <c r="E22" s="5">
        <f>SUM((LEN(A4)-LEN(SUBSTITUTE(A4,D22,"")))/LEN(D22),(LEN(C4)-LEN(SUBSTITUTE(C4,D22,"")))/LEN(D22),(LEN(D4)-LEN(SUBSTITUTE(D4,D22,"")))/LEN(D22),(LEN(E4)-LEN(SUBSTITUTE(E4,D22,"")))/LEN(D22))</f>
        <v>5</v>
      </c>
      <c r="F22" s="20"/>
      <c r="K22" t="s">
        <v>58</v>
      </c>
      <c r="L22" s="23" t="s">
        <v>15</v>
      </c>
    </row>
    <row r="23" spans="4:12">
      <c r="D23" s="3" t="s">
        <v>50</v>
      </c>
      <c r="E23" s="5">
        <f>SUM((LEN(A4)-LEN(SUBSTITUTE(A4,D23,"")))/LEN(D23),(LEN(C4)-LEN(SUBSTITUTE(C4,D23,"")))/LEN(D23),(LEN(D4)-LEN(SUBSTITUTE(D4,D23,"")))/LEN(D23),(LEN(E4)-LEN(SUBSTITUTE(E4,D23,"")))/LEN(D23))</f>
        <v>4</v>
      </c>
      <c r="F23" s="20"/>
      <c r="K23" t="s">
        <v>59</v>
      </c>
      <c r="L23" s="23" t="s">
        <v>60</v>
      </c>
    </row>
    <row r="24" spans="4:12">
      <c r="D24" s="3" t="s">
        <v>52</v>
      </c>
      <c r="E24" s="5">
        <f>SUM((LEN(A4)-LEN(SUBSTITUTE(A4,D24,"")))/LEN(D24),(LEN(C4)-LEN(SUBSTITUTE(C4,D24,"")))/LEN(D24),(LEN(D4)-LEN(SUBSTITUTE(D4,D24,"")))/LEN(D24),(LEN(E4)-LEN(SUBSTITUTE(E4,D24,"")))/LEN(D24))</f>
        <v>3</v>
      </c>
      <c r="F24" s="20"/>
      <c r="K24" t="s">
        <v>61</v>
      </c>
      <c r="L24" s="22" t="s">
        <v>62</v>
      </c>
    </row>
    <row r="25" spans="4:12">
      <c r="D25" s="3" t="s">
        <v>54</v>
      </c>
      <c r="E25" s="5">
        <f>SUM((LEN(A4)-LEN(SUBSTITUTE(A4,D25,"")))/LEN(D25),(LEN(C4)-LEN(SUBSTITUTE(C4,D25,"")))/LEN(D25),(LEN(D4)-LEN(SUBSTITUTE(D4,D25,"")))/LEN(D25),(LEN(E4)-LEN(SUBSTITUTE(E4,D25,"")))/LEN(D25))</f>
        <v>3</v>
      </c>
      <c r="F25" s="20"/>
      <c r="K25" t="s">
        <v>63</v>
      </c>
      <c r="L25" s="22" t="s">
        <v>64</v>
      </c>
    </row>
    <row r="26" spans="4:12">
      <c r="D26" s="3" t="s">
        <v>56</v>
      </c>
      <c r="E26" s="5">
        <f>SUM((LEN(A4)-LEN(SUBSTITUTE(A4,D26,"")))/LEN(D26),(LEN(C4)-LEN(SUBSTITUTE(C4,D26,"")))/LEN(D26),(LEN(D4)-LEN(SUBSTITUTE(D4,D26,"")))/LEN(D26),(LEN(E4)-LEN(SUBSTITUTE(E4,D26,"")))/LEN(D26))</f>
        <v>0</v>
      </c>
      <c r="F26" s="20"/>
      <c r="K26" t="s">
        <v>65</v>
      </c>
      <c r="L26" s="22" t="s">
        <v>66</v>
      </c>
    </row>
    <row r="27" spans="4:12">
      <c r="D27" s="3" t="s">
        <v>58</v>
      </c>
      <c r="E27" s="5">
        <f>SUM((LEN(A4)-LEN(SUBSTITUTE(A4,D27,"")))/LEN(D27),(LEN(C4)-LEN(SUBSTITUTE(C4,D27,"")))/LEN(D27),(LEN(D4)-LEN(SUBSTITUTE(D4,D27,"")))/LEN(D27),(LEN(E4)-LEN(SUBSTITUTE(E4,D27,"")))/LEN(D27))</f>
        <v>0</v>
      </c>
      <c r="F27" s="20"/>
      <c r="K27" t="s">
        <v>67</v>
      </c>
      <c r="L27" s="22" t="s">
        <v>68</v>
      </c>
    </row>
    <row r="28" spans="4:12">
      <c r="D28" s="3" t="s">
        <v>59</v>
      </c>
      <c r="E28" s="5">
        <f>SUM((LEN(A4)-LEN(SUBSTITUTE(A4,D28,"")))/LEN(D28),(LEN(C4)-LEN(SUBSTITUTE(C4,D28,"")))/LEN(D28),(LEN(D4)-LEN(SUBSTITUTE(D4,D28,"")))/LEN(D28),(LEN(E4)-LEN(SUBSTITUTE(E4,D28,"")))/LEN(D28))</f>
        <v>4</v>
      </c>
      <c r="F28" s="20"/>
      <c r="K28" t="s">
        <v>69</v>
      </c>
      <c r="L28" s="22" t="s">
        <v>70</v>
      </c>
    </row>
    <row r="29" spans="4:12">
      <c r="D29" s="3" t="s">
        <v>61</v>
      </c>
      <c r="E29" s="5">
        <f>SUM((LEN(A4)-LEN(SUBSTITUTE(A4,D29,"")))/LEN(D29),(LEN(C4)-LEN(SUBSTITUTE(C4,D29,"")))/LEN(D29),(LEN(D4)-LEN(SUBSTITUTE(D4,D29,"")))/LEN(D29),(LEN(E4)-LEN(SUBSTITUTE(E4,D29,"")))/LEN(D29))</f>
        <v>4</v>
      </c>
      <c r="F29" s="20"/>
      <c r="L29" s="22" t="s">
        <v>71</v>
      </c>
    </row>
    <row r="30" spans="4:12">
      <c r="D30" s="3" t="s">
        <v>63</v>
      </c>
      <c r="E30" s="5">
        <f>SUM((LEN(A4)-LEN(SUBSTITUTE(A4,D30,"")))/LEN(D30),(LEN(C4)-LEN(SUBSTITUTE(C4,D30,"")))/LEN(D30),(LEN(D4)-LEN(SUBSTITUTE(D4,D30,"")))/LEN(D30),(LEN(E4)-LEN(SUBSTITUTE(E4,D30,"")))/LEN(D30))</f>
        <v>1</v>
      </c>
      <c r="F30" s="20"/>
      <c r="L30" s="22" t="s">
        <v>72</v>
      </c>
    </row>
    <row r="31" spans="4:12">
      <c r="D31" s="3" t="s">
        <v>65</v>
      </c>
      <c r="E31" s="5">
        <f t="shared" ref="E31:E33" si="0">SUM((LEN(A4)-LEN(SUBSTITUTE(A4,D31,"")))/LEN(D31),(LEN(C4)-LEN(SUBSTITUTE(C4,D31,"")))/LEN(D31),(LEN(D4)-LEN(SUBSTITUTE(D4,D31,"")))/LEN(D31),(LEN(E4)-LEN(SUBSTITUTE(E4,D31,"")))/LEN(D31))</f>
        <v>0</v>
      </c>
      <c r="F31" s="20"/>
      <c r="L31" s="22" t="s">
        <v>73</v>
      </c>
    </row>
    <row r="32" spans="4:6">
      <c r="D32" s="3" t="s">
        <v>67</v>
      </c>
      <c r="E32" s="5">
        <f>SUM((LEN(A4)-LEN(SUBSTITUTE(A4,D32,"")))/LEN(D32),(LEN(C4)-LEN(SUBSTITUTE(C4,D32,"")))/LEN(D32),(LEN(D4)-LEN(SUBSTITUTE(D4,D32,"")))/LEN(D32),(LEN(E4)-LEN(SUBSTITUTE(E4,D32,"")))/LEN(D32))</f>
        <v>1</v>
      </c>
      <c r="F32" s="20"/>
    </row>
    <row r="33" spans="4:6">
      <c r="D33" s="3" t="s">
        <v>69</v>
      </c>
      <c r="E33" s="5">
        <f>SUM((LEN(A4)-LEN(SUBSTITUTE(A4,D33,"")))/LEN(D33),(LEN(C4)-LEN(SUBSTITUTE(C4,D33,"")))/LEN(D33),(LEN(D4)-LEN(SUBSTITUTE(D4,D33,"")))/LEN(D33),(LEN(E4)-LEN(SUBSTITUTE(E4,D33,"")))/LEN(D33))</f>
        <v>1</v>
      </c>
      <c r="F33" s="20"/>
    </row>
  </sheetData>
  <autoFilter ref="A1:F5">
    <extLst/>
  </autoFilter>
  <mergeCells count="7">
    <mergeCell ref="A1:E1"/>
    <mergeCell ref="A2:B2"/>
    <mergeCell ref="A3:B3"/>
    <mergeCell ref="A4:B4"/>
    <mergeCell ref="A5:B5"/>
    <mergeCell ref="F2:F5"/>
    <mergeCell ref="F7:F33"/>
  </mergeCells>
  <dataValidations count="1">
    <dataValidation type="list" allowBlank="1" showInputMessage="1" showErrorMessage="1" sqref="A3 C3:E3">
      <formula1>Sheet2!$A$1:$A$63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"/>
  <sheetViews>
    <sheetView topLeftCell="A48" workbookViewId="0">
      <selection activeCell="B51" sqref="B51"/>
    </sheetView>
  </sheetViews>
  <sheetFormatPr defaultColWidth="9" defaultRowHeight="13.5" outlineLevelCol="2"/>
  <cols>
    <col min="1" max="1" width="12.75" style="2" customWidth="1"/>
    <col min="2" max="2" width="124.875" style="2" customWidth="1"/>
    <col min="3" max="3" width="11.625" customWidth="1"/>
  </cols>
  <sheetData>
    <row r="1" spans="1:3">
      <c r="A1" s="3" t="s">
        <v>10</v>
      </c>
      <c r="B1" s="3" t="s">
        <v>10</v>
      </c>
      <c r="C1" s="3">
        <v>1</v>
      </c>
    </row>
    <row r="2" spans="1:3">
      <c r="A2" s="3" t="s">
        <v>17</v>
      </c>
      <c r="B2" s="3" t="s">
        <v>17</v>
      </c>
      <c r="C2" s="3">
        <v>1</v>
      </c>
    </row>
    <row r="3" spans="1:3">
      <c r="A3" s="3" t="s">
        <v>19</v>
      </c>
      <c r="B3" s="3" t="s">
        <v>19</v>
      </c>
      <c r="C3" s="3">
        <v>1</v>
      </c>
    </row>
    <row r="4" spans="1:3">
      <c r="A4" s="3" t="s">
        <v>22</v>
      </c>
      <c r="B4" s="3" t="s">
        <v>22</v>
      </c>
      <c r="C4" s="3">
        <v>1</v>
      </c>
    </row>
    <row r="5" spans="1:3">
      <c r="A5" s="3" t="s">
        <v>25</v>
      </c>
      <c r="B5" s="3" t="s">
        <v>25</v>
      </c>
      <c r="C5" s="3">
        <v>1</v>
      </c>
    </row>
    <row r="6" spans="1:3">
      <c r="A6" s="3" t="s">
        <v>27</v>
      </c>
      <c r="B6" s="3" t="s">
        <v>27</v>
      </c>
      <c r="C6" s="3">
        <v>1</v>
      </c>
    </row>
    <row r="7" spans="1:3">
      <c r="A7" s="3" t="s">
        <v>29</v>
      </c>
      <c r="B7" s="3" t="s">
        <v>29</v>
      </c>
      <c r="C7" s="3">
        <v>1</v>
      </c>
    </row>
    <row r="8" spans="1:3">
      <c r="A8" s="3" t="s">
        <v>31</v>
      </c>
      <c r="B8" s="3" t="s">
        <v>31</v>
      </c>
      <c r="C8" s="3">
        <v>1</v>
      </c>
    </row>
    <row r="9" spans="1:3">
      <c r="A9" s="3" t="s">
        <v>33</v>
      </c>
      <c r="B9" s="3" t="s">
        <v>33</v>
      </c>
      <c r="C9" s="3">
        <v>1</v>
      </c>
    </row>
    <row r="10" spans="1:3">
      <c r="A10" s="3" t="s">
        <v>35</v>
      </c>
      <c r="B10" s="3" t="s">
        <v>35</v>
      </c>
      <c r="C10" s="3">
        <v>1</v>
      </c>
    </row>
    <row r="11" spans="1:3">
      <c r="A11" s="3" t="s">
        <v>37</v>
      </c>
      <c r="B11" s="3" t="s">
        <v>37</v>
      </c>
      <c r="C11" s="3">
        <v>1</v>
      </c>
    </row>
    <row r="12" spans="1:3">
      <c r="A12" s="3" t="s">
        <v>39</v>
      </c>
      <c r="B12" s="3" t="s">
        <v>39</v>
      </c>
      <c r="C12" s="3">
        <v>1</v>
      </c>
    </row>
    <row r="13" spans="1:3">
      <c r="A13" s="3" t="s">
        <v>41</v>
      </c>
      <c r="B13" s="3" t="s">
        <v>41</v>
      </c>
      <c r="C13" s="3">
        <v>1</v>
      </c>
    </row>
    <row r="14" spans="1:3">
      <c r="A14" s="3" t="s">
        <v>44</v>
      </c>
      <c r="B14" s="3" t="s">
        <v>44</v>
      </c>
      <c r="C14" s="3">
        <v>1</v>
      </c>
    </row>
    <row r="15" spans="1:3">
      <c r="A15" s="3" t="s">
        <v>46</v>
      </c>
      <c r="B15" s="3" t="s">
        <v>46</v>
      </c>
      <c r="C15" s="3">
        <v>1</v>
      </c>
    </row>
    <row r="16" spans="1:3">
      <c r="A16" s="3" t="s">
        <v>48</v>
      </c>
      <c r="B16" s="3" t="s">
        <v>48</v>
      </c>
      <c r="C16" s="3">
        <v>1</v>
      </c>
    </row>
    <row r="17" spans="1:3">
      <c r="A17" s="3" t="s">
        <v>50</v>
      </c>
      <c r="B17" s="3" t="s">
        <v>50</v>
      </c>
      <c r="C17" s="3">
        <v>1</v>
      </c>
    </row>
    <row r="18" spans="1:3">
      <c r="A18" s="3" t="s">
        <v>52</v>
      </c>
      <c r="B18" s="3" t="s">
        <v>52</v>
      </c>
      <c r="C18" s="3">
        <v>1</v>
      </c>
    </row>
    <row r="19" spans="1:3">
      <c r="A19" s="3" t="s">
        <v>54</v>
      </c>
      <c r="B19" s="3" t="s">
        <v>54</v>
      </c>
      <c r="C19" s="3">
        <v>1</v>
      </c>
    </row>
    <row r="20" spans="1:3">
      <c r="A20" s="3" t="s">
        <v>56</v>
      </c>
      <c r="B20" s="3" t="s">
        <v>56</v>
      </c>
      <c r="C20" s="3">
        <v>1</v>
      </c>
    </row>
    <row r="21" spans="1:3">
      <c r="A21" s="3" t="s">
        <v>58</v>
      </c>
      <c r="B21" s="3" t="s">
        <v>58</v>
      </c>
      <c r="C21" s="3">
        <v>1</v>
      </c>
    </row>
    <row r="22" spans="1:3">
      <c r="A22" s="3" t="s">
        <v>59</v>
      </c>
      <c r="B22" s="3" t="s">
        <v>59</v>
      </c>
      <c r="C22" s="3">
        <v>1</v>
      </c>
    </row>
    <row r="23" spans="1:3">
      <c r="A23" s="3" t="s">
        <v>61</v>
      </c>
      <c r="B23" s="3" t="s">
        <v>61</v>
      </c>
      <c r="C23" s="3">
        <v>1</v>
      </c>
    </row>
    <row r="24" spans="1:3">
      <c r="A24" s="3" t="s">
        <v>63</v>
      </c>
      <c r="B24" s="3" t="s">
        <v>63</v>
      </c>
      <c r="C24" s="3">
        <v>1</v>
      </c>
    </row>
    <row r="25" spans="1:3">
      <c r="A25" s="3" t="s">
        <v>65</v>
      </c>
      <c r="B25" s="3" t="s">
        <v>65</v>
      </c>
      <c r="C25" s="3">
        <v>1</v>
      </c>
    </row>
    <row r="26" spans="1:3">
      <c r="A26" s="3" t="s">
        <v>67</v>
      </c>
      <c r="B26" s="3" t="s">
        <v>67</v>
      </c>
      <c r="C26" s="3">
        <v>1</v>
      </c>
    </row>
    <row r="27" spans="1:3">
      <c r="A27" s="3" t="s">
        <v>69</v>
      </c>
      <c r="B27" s="3" t="s">
        <v>69</v>
      </c>
      <c r="C27" s="3">
        <v>1</v>
      </c>
    </row>
    <row r="28" spans="1:3">
      <c r="A28" s="3" t="s">
        <v>11</v>
      </c>
      <c r="B28" s="3" t="s">
        <v>74</v>
      </c>
      <c r="C28" s="4">
        <v>2</v>
      </c>
    </row>
    <row r="29" spans="1:3">
      <c r="A29" s="3" t="s">
        <v>18</v>
      </c>
      <c r="B29" s="3" t="s">
        <v>75</v>
      </c>
      <c r="C29" s="4">
        <v>2</v>
      </c>
    </row>
    <row r="30" spans="1:3">
      <c r="A30" s="3" t="s">
        <v>20</v>
      </c>
      <c r="B30" s="3" t="s">
        <v>76</v>
      </c>
      <c r="C30" s="4">
        <v>2</v>
      </c>
    </row>
    <row r="31" spans="1:3">
      <c r="A31" s="3" t="s">
        <v>23</v>
      </c>
      <c r="B31" s="3" t="s">
        <v>77</v>
      </c>
      <c r="C31" s="4">
        <v>2</v>
      </c>
    </row>
    <row r="32" spans="1:3">
      <c r="A32" s="3" t="s">
        <v>26</v>
      </c>
      <c r="B32" s="3" t="s">
        <v>78</v>
      </c>
      <c r="C32" s="4">
        <v>3</v>
      </c>
    </row>
    <row r="33" spans="1:3">
      <c r="A33" s="3" t="s">
        <v>28</v>
      </c>
      <c r="B33" s="3" t="s">
        <v>79</v>
      </c>
      <c r="C33" s="4">
        <v>2</v>
      </c>
    </row>
    <row r="34" spans="1:3">
      <c r="A34" s="3" t="s">
        <v>30</v>
      </c>
      <c r="B34" s="3" t="s">
        <v>80</v>
      </c>
      <c r="C34" s="4">
        <v>2</v>
      </c>
    </row>
    <row r="35" spans="1:3">
      <c r="A35" s="3" t="s">
        <v>32</v>
      </c>
      <c r="B35" s="3" t="s">
        <v>81</v>
      </c>
      <c r="C35" s="4">
        <v>2</v>
      </c>
    </row>
    <row r="36" spans="1:3">
      <c r="A36" s="3" t="s">
        <v>34</v>
      </c>
      <c r="B36" s="3" t="s">
        <v>82</v>
      </c>
      <c r="C36" s="4">
        <v>2</v>
      </c>
    </row>
    <row r="37" spans="1:3">
      <c r="A37" s="3" t="s">
        <v>36</v>
      </c>
      <c r="B37" s="3" t="s">
        <v>83</v>
      </c>
      <c r="C37" s="4">
        <v>2</v>
      </c>
    </row>
    <row r="38" spans="1:3">
      <c r="A38" s="3" t="s">
        <v>38</v>
      </c>
      <c r="B38" s="3" t="s">
        <v>84</v>
      </c>
      <c r="C38" s="4">
        <v>2</v>
      </c>
    </row>
    <row r="39" spans="1:3">
      <c r="A39" s="3" t="s">
        <v>40</v>
      </c>
      <c r="B39" s="3" t="s">
        <v>85</v>
      </c>
      <c r="C39" s="5">
        <v>3</v>
      </c>
    </row>
    <row r="40" spans="1:3">
      <c r="A40" s="6" t="s">
        <v>42</v>
      </c>
      <c r="B40" s="3" t="s">
        <v>86</v>
      </c>
      <c r="C40" s="5">
        <v>2</v>
      </c>
    </row>
    <row r="41" spans="1:3">
      <c r="A41" s="3" t="s">
        <v>45</v>
      </c>
      <c r="B41" s="3" t="s">
        <v>87</v>
      </c>
      <c r="C41" s="5">
        <v>2</v>
      </c>
    </row>
    <row r="42" spans="1:3">
      <c r="A42" s="3" t="s">
        <v>47</v>
      </c>
      <c r="B42" s="3" t="s">
        <v>88</v>
      </c>
      <c r="C42" s="5">
        <v>2</v>
      </c>
    </row>
    <row r="43" spans="1:3">
      <c r="A43" s="3" t="s">
        <v>49</v>
      </c>
      <c r="B43" s="3" t="s">
        <v>89</v>
      </c>
      <c r="C43" s="5">
        <v>2</v>
      </c>
    </row>
    <row r="44" spans="1:3">
      <c r="A44" s="3" t="s">
        <v>51</v>
      </c>
      <c r="B44" s="3" t="s">
        <v>90</v>
      </c>
      <c r="C44" s="5">
        <v>2</v>
      </c>
    </row>
    <row r="45" spans="1:3">
      <c r="A45" s="6" t="s">
        <v>53</v>
      </c>
      <c r="B45" s="3" t="s">
        <v>91</v>
      </c>
      <c r="C45" s="5">
        <v>2</v>
      </c>
    </row>
    <row r="46" spans="1:3">
      <c r="A46" s="3" t="s">
        <v>55</v>
      </c>
      <c r="B46" s="3" t="s">
        <v>92</v>
      </c>
      <c r="C46" s="5">
        <v>3</v>
      </c>
    </row>
    <row r="47" ht="40.5" spans="1:3">
      <c r="A47" s="7" t="s">
        <v>57</v>
      </c>
      <c r="B47" s="8" t="s">
        <v>93</v>
      </c>
      <c r="C47" s="5">
        <v>5</v>
      </c>
    </row>
    <row r="48" ht="40.5" spans="1:3">
      <c r="A48" s="9" t="s">
        <v>15</v>
      </c>
      <c r="B48" s="8" t="s">
        <v>94</v>
      </c>
      <c r="C48" s="5">
        <v>6</v>
      </c>
    </row>
    <row r="49" ht="27" spans="1:3">
      <c r="A49" s="9" t="s">
        <v>60</v>
      </c>
      <c r="B49" s="8" t="s">
        <v>95</v>
      </c>
      <c r="C49" s="5">
        <v>3</v>
      </c>
    </row>
    <row r="50" ht="40.5" spans="1:3">
      <c r="A50" s="7" t="s">
        <v>62</v>
      </c>
      <c r="B50" s="8" t="s">
        <v>96</v>
      </c>
      <c r="C50" s="5">
        <v>4</v>
      </c>
    </row>
    <row r="51" ht="40.5" spans="1:3">
      <c r="A51" s="7" t="s">
        <v>64</v>
      </c>
      <c r="B51" s="8" t="s">
        <v>97</v>
      </c>
      <c r="C51" s="5">
        <v>5</v>
      </c>
    </row>
    <row r="52" ht="40.5" spans="1:3">
      <c r="A52" s="7" t="s">
        <v>66</v>
      </c>
      <c r="B52" s="8" t="s">
        <v>98</v>
      </c>
      <c r="C52" s="5">
        <v>5</v>
      </c>
    </row>
    <row r="53" ht="40.5" spans="1:3">
      <c r="A53" s="7" t="s">
        <v>68</v>
      </c>
      <c r="B53" s="8" t="s">
        <v>99</v>
      </c>
      <c r="C53" s="5">
        <v>5</v>
      </c>
    </row>
    <row r="54" ht="40.5" spans="1:3">
      <c r="A54" s="7" t="s">
        <v>100</v>
      </c>
      <c r="B54" s="8" t="s">
        <v>101</v>
      </c>
      <c r="C54" s="5">
        <v>4</v>
      </c>
    </row>
    <row r="55" ht="40.5" spans="1:3">
      <c r="A55" s="7" t="s">
        <v>71</v>
      </c>
      <c r="B55" s="8" t="s">
        <v>102</v>
      </c>
      <c r="C55" s="5">
        <v>4</v>
      </c>
    </row>
    <row r="56" ht="40.5" spans="1:3">
      <c r="A56" s="7" t="s">
        <v>72</v>
      </c>
      <c r="B56" s="8" t="s">
        <v>103</v>
      </c>
      <c r="C56" s="5">
        <v>4</v>
      </c>
    </row>
    <row r="57" ht="40.5" spans="1:3">
      <c r="A57" s="7" t="s">
        <v>73</v>
      </c>
      <c r="B57" s="8" t="s">
        <v>104</v>
      </c>
      <c r="C57" s="5">
        <v>5</v>
      </c>
    </row>
    <row r="58" ht="40.5" spans="1:3">
      <c r="A58" s="3" t="s">
        <v>12</v>
      </c>
      <c r="B58" s="8" t="s">
        <v>105</v>
      </c>
      <c r="C58" s="5">
        <v>7</v>
      </c>
    </row>
    <row r="59" ht="40.5" spans="1:3">
      <c r="A59" s="3" t="s">
        <v>14</v>
      </c>
      <c r="B59" s="8" t="s">
        <v>106</v>
      </c>
      <c r="C59" s="5">
        <v>10</v>
      </c>
    </row>
    <row r="60" ht="40.5" spans="1:3">
      <c r="A60" s="3" t="s">
        <v>21</v>
      </c>
      <c r="B60" s="8" t="s">
        <v>107</v>
      </c>
      <c r="C60" s="5">
        <v>8</v>
      </c>
    </row>
    <row r="61" ht="40.5" spans="1:3">
      <c r="A61" s="3" t="s">
        <v>24</v>
      </c>
      <c r="B61" s="8" t="s">
        <v>108</v>
      </c>
      <c r="C61" s="5">
        <v>10</v>
      </c>
    </row>
    <row r="62" ht="81" spans="1:3">
      <c r="A62" s="3" t="s">
        <v>13</v>
      </c>
      <c r="B62" s="8" t="s">
        <v>109</v>
      </c>
      <c r="C62" s="5">
        <v>24</v>
      </c>
    </row>
    <row r="63" ht="54" spans="1:3">
      <c r="A63" s="3" t="s">
        <v>16</v>
      </c>
      <c r="B63" s="8" t="s">
        <v>110</v>
      </c>
      <c r="C63" s="5">
        <v>15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D2" sqref="D2"/>
    </sheetView>
  </sheetViews>
  <sheetFormatPr defaultColWidth="9" defaultRowHeight="13.5" outlineLevelCol="5"/>
  <cols>
    <col min="3" max="3" width="10.625" customWidth="1"/>
    <col min="4" max="4" width="11.5" customWidth="1"/>
  </cols>
  <sheetData>
    <row r="1" spans="1:6">
      <c r="A1" t="s">
        <v>111</v>
      </c>
      <c r="F1" t="s">
        <v>1</v>
      </c>
    </row>
    <row r="2" spans="1:6">
      <c r="A2" t="s">
        <v>112</v>
      </c>
      <c r="B2" t="s">
        <v>13</v>
      </c>
      <c r="C2" t="s">
        <v>15</v>
      </c>
      <c r="D2" t="s">
        <v>16</v>
      </c>
      <c r="E2" t="s">
        <v>14</v>
      </c>
      <c r="F2">
        <v>55</v>
      </c>
    </row>
    <row r="4" spans="1:1">
      <c r="A4" t="s">
        <v>113</v>
      </c>
    </row>
    <row r="5" spans="1:6">
      <c r="A5" t="s">
        <v>114</v>
      </c>
      <c r="B5" t="s">
        <v>12</v>
      </c>
      <c r="C5" t="s">
        <v>15</v>
      </c>
      <c r="D5" t="s">
        <v>16</v>
      </c>
      <c r="E5" t="s">
        <v>14</v>
      </c>
      <c r="F5">
        <v>47</v>
      </c>
    </row>
    <row r="6" ht="15" spans="3:3">
      <c r="C6" s="1" t="s">
        <v>16</v>
      </c>
    </row>
    <row r="7" spans="1:1">
      <c r="A7" t="s">
        <v>115</v>
      </c>
    </row>
    <row r="8" spans="1:4">
      <c r="A8">
        <v>22</v>
      </c>
      <c r="B8" t="s">
        <v>24</v>
      </c>
      <c r="C8" t="s">
        <v>16</v>
      </c>
      <c r="D8" t="s">
        <v>47</v>
      </c>
    </row>
    <row r="10" spans="1:1">
      <c r="A10" t="s">
        <v>116</v>
      </c>
    </row>
    <row r="11" spans="2:4">
      <c r="B11" t="s">
        <v>70</v>
      </c>
      <c r="C11" t="s">
        <v>16</v>
      </c>
      <c r="D11" t="s">
        <v>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52994</dc:creator>
  <cp:lastModifiedBy>52994</cp:lastModifiedBy>
  <dcterms:created xsi:type="dcterms:W3CDTF">2022-02-13T14:39:00Z</dcterms:created>
  <dcterms:modified xsi:type="dcterms:W3CDTF">2022-02-13T19:34:11Z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C36D93B6AD4445118CB8142225794999</vt:lpwstr>
  </property>
  <property fmtid="{D5CDD505-2E9C-101B-9397-08002B2CF9AE}" pid="3" name="KSOProductBuildVer">
    <vt:lpwstr>2052-11.1.0.11294</vt:lpwstr>
  </property>
</Properties>
</file>